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Punta Arenas\PO\POR\A1\201807\"/>
    </mc:Choice>
  </mc:AlternateContent>
  <bookViews>
    <workbookView xWindow="0" yWindow="0" windowWidth="19170" windowHeight="4980" tabRatio="722" firstSheet="1" activeTab="1"/>
  </bookViews>
  <sheets>
    <sheet name="TAPA" sheetId="12" r:id="rId1"/>
    <sheet name="Operador PA" sheetId="14" r:id="rId2"/>
    <sheet name="1-I" sheetId="9" r:id="rId3"/>
    <sheet name="1-R" sheetId="18" r:id="rId4"/>
    <sheet name="2-I" sheetId="19" r:id="rId5"/>
    <sheet name="2-R" sheetId="20" r:id="rId6"/>
    <sheet name="2VN-R" sheetId="28" r:id="rId7"/>
    <sheet name="2V-I" sheetId="56" r:id="rId8"/>
    <sheet name="2V-R" sheetId="57" r:id="rId9"/>
    <sheet name="4-I" sheetId="47" r:id="rId10"/>
    <sheet name="4-R" sheetId="48" r:id="rId11"/>
    <sheet name="6-I" sheetId="21" r:id="rId12"/>
    <sheet name="6-R" sheetId="22" r:id="rId13"/>
    <sheet name="6VN-I" sheetId="29" r:id="rId14"/>
    <sheet name="6VN-R" sheetId="30" r:id="rId15"/>
    <sheet name="6V-R" sheetId="61" r:id="rId16"/>
    <sheet name="8-I" sheetId="23" r:id="rId17"/>
    <sheet name="8-R" sheetId="24" r:id="rId18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 localSheetId="14">#REF!</definedName>
    <definedName name="Dias_en_el_mes" localSheetId="16">#REF!</definedName>
    <definedName name="Dias_en_el_mes" localSheetId="17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 localSheetId="14">#REF!</definedName>
    <definedName name="Tarifa_Adulta" localSheetId="16">#REF!</definedName>
    <definedName name="Tarifa_Adulta" localSheetId="1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14" l="1"/>
  <c r="D13" i="14"/>
  <c r="D11" i="23" s="1"/>
  <c r="D18" i="12"/>
  <c r="D11" i="28" l="1"/>
  <c r="D11" i="20"/>
  <c r="D11" i="56"/>
  <c r="D11" i="29"/>
  <c r="D11" i="24"/>
  <c r="D11" i="48"/>
  <c r="D11" i="18"/>
  <c r="D11" i="21"/>
  <c r="D11" i="57"/>
  <c r="D11" i="47"/>
  <c r="D11" i="9"/>
  <c r="D11" i="19"/>
  <c r="D11" i="22"/>
  <c r="D11" i="30"/>
  <c r="D11" i="61"/>
  <c r="M46" i="14"/>
  <c r="M32" i="14"/>
  <c r="M33" i="14" l="1"/>
  <c r="M47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E7" i="20" l="1"/>
  <c r="E7" i="24" l="1"/>
  <c r="D7" i="24"/>
  <c r="E7" i="23"/>
  <c r="D7" i="23"/>
  <c r="E7" i="61"/>
  <c r="D7" i="61"/>
  <c r="E7" i="30"/>
  <c r="D7" i="30"/>
  <c r="E7" i="29"/>
  <c r="D7" i="29"/>
  <c r="E7" i="22"/>
  <c r="D7" i="22"/>
  <c r="E7" i="21"/>
  <c r="D7" i="21"/>
  <c r="E7" i="48"/>
  <c r="D7" i="48"/>
  <c r="E7" i="47"/>
  <c r="D7" i="47"/>
  <c r="E7" i="57"/>
  <c r="D7" i="57"/>
  <c r="E7" i="56"/>
  <c r="D7" i="56"/>
  <c r="E7" i="28"/>
  <c r="D7" i="28"/>
  <c r="D7" i="20"/>
  <c r="E7" i="19"/>
  <c r="D7" i="19"/>
  <c r="F7" i="24"/>
  <c r="F7" i="23"/>
  <c r="F7" i="61"/>
  <c r="F7" i="30"/>
  <c r="F7" i="29"/>
  <c r="F7" i="22"/>
  <c r="F7" i="21"/>
  <c r="F7" i="48"/>
  <c r="F7" i="47"/>
  <c r="F7" i="57"/>
  <c r="F7" i="56"/>
  <c r="F7" i="28"/>
  <c r="F7" i="20"/>
  <c r="F7" i="19"/>
  <c r="E7" i="18"/>
  <c r="D7" i="18"/>
  <c r="F7" i="18"/>
  <c r="F7" i="9"/>
  <c r="E7" i="9"/>
  <c r="D7" i="9"/>
  <c r="E37" i="24" l="1"/>
  <c r="B2" i="24"/>
  <c r="E37" i="23"/>
  <c r="B2" i="23"/>
  <c r="E37" i="61"/>
  <c r="B2" i="61"/>
  <c r="E37" i="30"/>
  <c r="B2" i="30"/>
  <c r="E37" i="29"/>
  <c r="B2" i="29"/>
  <c r="E37" i="22"/>
  <c r="B2" i="22"/>
  <c r="E37" i="21"/>
  <c r="B2" i="21"/>
  <c r="E37" i="48"/>
  <c r="B2" i="48"/>
  <c r="E37" i="47"/>
  <c r="B2" i="47"/>
  <c r="E37" i="57"/>
  <c r="B2" i="57"/>
  <c r="E37" i="56"/>
  <c r="B2" i="56"/>
  <c r="E37" i="28"/>
  <c r="B2" i="28"/>
  <c r="E37" i="20"/>
  <c r="B2" i="20"/>
  <c r="E37" i="19"/>
  <c r="B2" i="19"/>
  <c r="E37" i="18"/>
  <c r="B2" i="18"/>
  <c r="E37" i="9"/>
  <c r="B2" i="9"/>
  <c r="B4" i="12" l="1"/>
  <c r="C4" i="14" s="1"/>
  <c r="D14" i="14" l="1"/>
  <c r="I8" i="14"/>
  <c r="D11" i="14"/>
  <c r="D10" i="14"/>
  <c r="D9" i="14"/>
  <c r="D8" i="14"/>
</calcChain>
</file>

<file path=xl/sharedStrings.xml><?xml version="1.0" encoding="utf-8"?>
<sst xmlns="http://schemas.openxmlformats.org/spreadsheetml/2006/main" count="863" uniqueCount="104">
  <si>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</si>
  <si>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</si>
  <si>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</si>
  <si>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</si>
  <si>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</si>
  <si>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</si>
  <si>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</si>
  <si>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</si>
  <si>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</si>
  <si>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</si>
  <si>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</si>
  <si>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</si>
  <si>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</si>
  <si>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</si>
  <si>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</si>
  <si>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</si>
  <si>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</si>
  <si>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</si>
  <si>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</si>
  <si>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</si>
  <si>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</si>
  <si>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</si>
  <si>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</si>
  <si>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</si>
  <si>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</si>
  <si>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</si>
  <si>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</si>
  <si>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</si>
  <si>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</si>
  <si>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</si>
  <si>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</si>
  <si>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</si>
  <si>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</si>
  <si>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</si>
  <si>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</si>
  <si>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</si>
  <si>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</si>
  <si>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</si>
  <si>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</si>
  <si>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</si>
  <si>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</si>
  <si>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</si>
  <si>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</si>
  <si>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</si>
  <si>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</si>
  <si>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</si>
  <si>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</si>
  <si>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</si>
  <si>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</si>
  <si>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</si>
  <si>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</si>
  <si>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</si>
  <si>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</si>
  <si>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</si>
  <si>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</si>
  <si>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</si>
  <si>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</si>
  <si>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</si>
  <si>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</si>
  <si>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</si>
  <si>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</si>
  <si>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</si>
  <si>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</si>
  <si>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</si>
  <si>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</si>
  <si>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</si>
  <si>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</si>
  <si>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</si>
  <si>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</si>
  <si>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</si>
  <si>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</si>
  <si>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</si>
  <si>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</si>
  <si>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</si>
  <si>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</si>
  <si>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</si>
  <si>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</si>
  <si>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</si>
  <si>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</si>
  <si>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PA</t>
  </si>
  <si>
    <t>2VN</t>
  </si>
  <si>
    <t>6VN</t>
  </si>
  <si>
    <t>76.605.584-2</t>
  </si>
  <si>
    <t>ROBERTO HERNÁN RODRÍGUEZ SILVA</t>
  </si>
  <si>
    <t>10.577.000-6</t>
  </si>
  <si>
    <t>Universidad de Magallanes</t>
  </si>
  <si>
    <t>Zona Franca</t>
  </si>
  <si>
    <t xml:space="preserve"> </t>
  </si>
  <si>
    <t>Huillinco</t>
  </si>
  <si>
    <t>INVERSIONES AUSTRALES S.A</t>
  </si>
  <si>
    <t>Archipiélago de Chiloé</t>
  </si>
  <si>
    <t>Villa Nelda Panicucci</t>
  </si>
  <si>
    <t>Hospital Regional</t>
  </si>
  <si>
    <t>REGIMEN</t>
  </si>
  <si>
    <t>Coronel Mardones</t>
  </si>
  <si>
    <t>2V</t>
  </si>
  <si>
    <t>6V</t>
  </si>
  <si>
    <t xml:space="preserve">Karina Leiva </t>
  </si>
  <si>
    <t>NORMAL</t>
  </si>
  <si>
    <t>RICARDO MACNAMARA</t>
  </si>
  <si>
    <t>Carolina Rodríguez/Daniela Devoto</t>
  </si>
  <si>
    <t>Longitud anterior</t>
  </si>
  <si>
    <t>Variación (km)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</si>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</sst>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(&quot;$&quot;\ * #,##0.00_);_(&quot;$&quot;\ * \(#,##0.00\);_(&quot;$&quot;\ * &quot;-&quot;??_);_(@_)"/>
    <numFmt numFmtId="170" formatCode="dd\/mm\/yyyy"/>
    <numFmt numFmtId="171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1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4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4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80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27" fillId="28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70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71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0" fontId="25" fillId="30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1" borderId="17" xfId="0" applyNumberFormat="1" applyFill="1" applyBorder="1"/>
    <xf numFmtId="2" fontId="0" fillId="0" borderId="17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3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I14" sqref="I1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50" t="str">
        <f>+D12&amp;"_"&amp;D13&amp;"_"&amp;D14&amp;"_"&amp;D15&amp;"_"&amp;I12&amp;"_"&amp;YEAR(D17)&amp;"_"&amp;I13</f>
        <v>POR_XII_PUNTA ARENAS_PA_NORMAL_2018_19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1" t="s">
        <v>70</v>
      </c>
      <c r="C11" s="51"/>
      <c r="D11" s="52" t="s">
        <v>71</v>
      </c>
      <c r="E11" s="53"/>
    </row>
    <row r="12" spans="1:10" ht="16.5" x14ac:dyDescent="0.3">
      <c r="B12" s="47" t="s">
        <v>35</v>
      </c>
      <c r="C12" s="47"/>
      <c r="D12" s="48" t="s">
        <v>103</v>
      </c>
      <c r="E12" s="48"/>
      <c r="G12" s="47" t="s">
        <v>36</v>
      </c>
      <c r="H12" s="47"/>
      <c r="I12" s="48" t="s">
        <v>98</v>
      </c>
      <c r="J12" s="48"/>
    </row>
    <row r="13" spans="1:10" ht="16.5" x14ac:dyDescent="0.3">
      <c r="B13" s="47" t="s">
        <v>37</v>
      </c>
      <c r="C13" s="47"/>
      <c r="D13" s="48" t="s">
        <v>72</v>
      </c>
      <c r="E13" s="48"/>
      <c r="G13" s="47" t="s">
        <v>38</v>
      </c>
      <c r="H13" s="47"/>
      <c r="I13" s="49">
        <v>19</v>
      </c>
      <c r="J13" s="49"/>
    </row>
    <row r="14" spans="1:10" ht="16.5" x14ac:dyDescent="0.3">
      <c r="B14" s="47" t="s">
        <v>73</v>
      </c>
      <c r="C14" s="47"/>
      <c r="D14" s="48" t="s">
        <v>74</v>
      </c>
      <c r="E14" s="48"/>
    </row>
    <row r="15" spans="1:10" ht="16.5" x14ac:dyDescent="0.3">
      <c r="B15" s="47" t="s">
        <v>39</v>
      </c>
      <c r="C15" s="47"/>
      <c r="D15" s="55" t="s">
        <v>79</v>
      </c>
      <c r="E15" s="55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7" t="s">
        <v>40</v>
      </c>
      <c r="C17" s="47"/>
      <c r="D17" s="18">
        <v>43285</v>
      </c>
      <c r="E17" s="3"/>
      <c r="F17" s="6" t="s">
        <v>41</v>
      </c>
      <c r="G17" s="54" t="s">
        <v>97</v>
      </c>
      <c r="H17" s="54"/>
      <c r="I17" s="54"/>
      <c r="J17" s="54"/>
    </row>
    <row r="18" spans="2:10" ht="16.5" x14ac:dyDescent="0.3">
      <c r="B18" s="47" t="s">
        <v>42</v>
      </c>
      <c r="C18" s="47"/>
      <c r="D18" s="18">
        <f>+D17</f>
        <v>43285</v>
      </c>
      <c r="E18" s="3"/>
      <c r="F18" s="6" t="s">
        <v>43</v>
      </c>
      <c r="G18" s="54" t="s">
        <v>100</v>
      </c>
      <c r="H18" s="54"/>
      <c r="I18" s="54"/>
      <c r="J18" s="54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="70" zoomScaleNormal="70" workbookViewId="0">
      <selection activeCell="S33" sqref="S33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2" max="13" width="0" hidden="1" customWidth="1"/>
    <col min="14" max="14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9" t="s">
        <v>44</v>
      </c>
      <c r="C2" s="59"/>
      <c r="D2" s="59"/>
      <c r="E2" s="59"/>
      <c r="F2" s="59"/>
      <c r="G2" s="59"/>
      <c r="H2" s="59"/>
      <c r="I2" s="59"/>
      <c r="J2" s="59"/>
    </row>
    <row r="4" spans="1:10" ht="18.75" x14ac:dyDescent="0.3">
      <c r="A4" s="7"/>
      <c r="B4" s="8" t="s">
        <v>45</v>
      </c>
      <c r="C4" s="60" t="str">
        <f>+TAPA!B4</f>
        <v>POR_XII_PUNTA ARENAS_PA_NORMAL_2018_19</v>
      </c>
      <c r="D4" s="60"/>
      <c r="E4" s="60"/>
      <c r="F4" s="60"/>
      <c r="G4" s="60"/>
      <c r="H4" s="60"/>
      <c r="I4" s="60"/>
      <c r="J4" s="60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7" t="s">
        <v>35</v>
      </c>
      <c r="C8" s="47"/>
      <c r="D8" s="54" t="str">
        <f>+TAPA!D12</f>
        <v>POR</v>
      </c>
      <c r="E8" s="54"/>
      <c r="G8" s="47" t="s">
        <v>36</v>
      </c>
      <c r="H8" s="47"/>
      <c r="I8" s="52" t="str">
        <f>+TAPA!I12</f>
        <v>NORMAL</v>
      </c>
      <c r="J8" s="53"/>
    </row>
    <row r="9" spans="1:10" ht="16.5" x14ac:dyDescent="0.3">
      <c r="B9" s="47" t="s">
        <v>37</v>
      </c>
      <c r="C9" s="47"/>
      <c r="D9" s="54" t="str">
        <f>+TAPA!D13</f>
        <v>XII</v>
      </c>
      <c r="E9" s="54"/>
      <c r="G9" s="47" t="s">
        <v>47</v>
      </c>
      <c r="H9" s="47"/>
      <c r="I9" s="61" t="s">
        <v>93</v>
      </c>
      <c r="J9" s="62"/>
    </row>
    <row r="10" spans="1:10" ht="16.5" x14ac:dyDescent="0.3">
      <c r="B10" s="47" t="s">
        <v>73</v>
      </c>
      <c r="C10" s="47"/>
      <c r="D10" s="54" t="str">
        <f>+TAPA!D14</f>
        <v>PUNTA ARENAS</v>
      </c>
      <c r="E10" s="54"/>
      <c r="G10" s="47" t="s">
        <v>48</v>
      </c>
      <c r="H10" s="47"/>
      <c r="I10" s="63" t="s">
        <v>49</v>
      </c>
      <c r="J10" s="64"/>
    </row>
    <row r="11" spans="1:10" ht="16.5" x14ac:dyDescent="0.3">
      <c r="B11" s="47" t="s">
        <v>39</v>
      </c>
      <c r="C11" s="47"/>
      <c r="D11" s="54" t="str">
        <f>+TAPA!D15</f>
        <v>PA</v>
      </c>
      <c r="E11" s="54"/>
      <c r="G11" s="47" t="s">
        <v>38</v>
      </c>
      <c r="H11" s="47"/>
      <c r="I11" s="65">
        <f>+TAPA!I13</f>
        <v>19</v>
      </c>
      <c r="J11" s="66"/>
    </row>
    <row r="13" spans="1:10" ht="16.5" x14ac:dyDescent="0.3">
      <c r="B13" s="47" t="s">
        <v>40</v>
      </c>
      <c r="C13" s="47"/>
      <c r="D13" s="13">
        <f>+TAPA!D17</f>
        <v>43285</v>
      </c>
      <c r="E13" s="10"/>
      <c r="F13" s="10"/>
      <c r="I13" s="2"/>
      <c r="J13" s="2"/>
    </row>
    <row r="14" spans="1:10" ht="16.5" x14ac:dyDescent="0.3">
      <c r="B14" s="47" t="s">
        <v>42</v>
      </c>
      <c r="C14" s="47"/>
      <c r="D14" s="11">
        <f>+TAPA!D18</f>
        <v>43285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7" t="s">
        <v>51</v>
      </c>
      <c r="C18" s="68"/>
      <c r="D18" s="69" t="s">
        <v>89</v>
      </c>
      <c r="E18" s="70"/>
      <c r="F18" s="70"/>
      <c r="G18" s="71"/>
      <c r="H18" s="2"/>
      <c r="I18" s="12" t="s">
        <v>52</v>
      </c>
      <c r="J18" s="16" t="s">
        <v>82</v>
      </c>
    </row>
    <row r="19" spans="2:15" ht="16.5" x14ac:dyDescent="0.3">
      <c r="B19" s="67" t="s">
        <v>53</v>
      </c>
      <c r="C19" s="68"/>
      <c r="D19" s="69">
        <v>400013</v>
      </c>
      <c r="E19" s="70"/>
      <c r="F19" s="70"/>
      <c r="G19" s="71"/>
      <c r="H19" s="2"/>
      <c r="J19" s="15"/>
    </row>
    <row r="20" spans="2:15" ht="16.5" x14ac:dyDescent="0.3">
      <c r="B20" s="67" t="s">
        <v>54</v>
      </c>
      <c r="C20" s="68"/>
      <c r="D20" s="69" t="s">
        <v>83</v>
      </c>
      <c r="E20" s="70"/>
      <c r="F20" s="70"/>
      <c r="G20" s="71"/>
      <c r="H20" s="2"/>
      <c r="I20" s="12" t="s">
        <v>52</v>
      </c>
      <c r="J20" s="16" t="s">
        <v>84</v>
      </c>
    </row>
    <row r="21" spans="2:15" ht="16.5" x14ac:dyDescent="0.3">
      <c r="B21" s="67" t="s">
        <v>55</v>
      </c>
      <c r="C21" s="68"/>
      <c r="D21" s="69" t="s">
        <v>99</v>
      </c>
      <c r="E21" s="70"/>
      <c r="F21" s="70"/>
      <c r="G21" s="71"/>
      <c r="H21" s="2"/>
      <c r="I21" s="12" t="s">
        <v>52</v>
      </c>
      <c r="J21" s="16"/>
    </row>
    <row r="22" spans="2:15" x14ac:dyDescent="0.25">
      <c r="D22" s="15"/>
      <c r="E22" s="15"/>
      <c r="F22" s="15"/>
      <c r="G22" s="15"/>
      <c r="J22" s="15"/>
    </row>
    <row r="23" spans="2:15" ht="18" x14ac:dyDescent="0.35">
      <c r="B23" s="9" t="s">
        <v>56</v>
      </c>
      <c r="D23" s="15"/>
      <c r="E23" s="15"/>
      <c r="F23" s="15"/>
      <c r="G23" s="15"/>
      <c r="M23" s="20"/>
    </row>
    <row r="24" spans="2:15" x14ac:dyDescent="0.25">
      <c r="D24" s="15"/>
      <c r="E24" s="15"/>
      <c r="F24" s="15"/>
      <c r="G24" s="15"/>
    </row>
    <row r="25" spans="2:15" ht="16.5" x14ac:dyDescent="0.3">
      <c r="B25" s="47" t="s">
        <v>57</v>
      </c>
      <c r="C25" s="47"/>
      <c r="D25" s="16">
        <v>84</v>
      </c>
      <c r="E25" s="15"/>
      <c r="F25" s="15"/>
      <c r="G25" s="15"/>
      <c r="I25" s="2"/>
      <c r="J25" s="2"/>
    </row>
    <row r="26" spans="2:15" ht="16.5" x14ac:dyDescent="0.3">
      <c r="B26" s="47" t="s">
        <v>58</v>
      </c>
      <c r="C26" s="47"/>
      <c r="D26" s="14">
        <v>84</v>
      </c>
      <c r="E26" s="17"/>
      <c r="F26" s="17"/>
      <c r="G26" s="17"/>
      <c r="H26" s="2"/>
      <c r="I26" s="2"/>
      <c r="J26" s="2"/>
      <c r="N26" s="21"/>
    </row>
    <row r="27" spans="2:15" ht="16.5" x14ac:dyDescent="0.3">
      <c r="B27" s="47" t="s">
        <v>59</v>
      </c>
      <c r="C27" s="47"/>
      <c r="D27" s="16">
        <v>7</v>
      </c>
      <c r="E27" s="17"/>
      <c r="F27" s="17"/>
      <c r="G27" s="17"/>
      <c r="H27" s="2"/>
      <c r="I27" s="2"/>
      <c r="J27" s="2"/>
      <c r="N27" s="19"/>
    </row>
    <row r="28" spans="2:15" ht="16.5" x14ac:dyDescent="0.3">
      <c r="B28" s="2"/>
      <c r="C28" s="3"/>
      <c r="D28" s="17"/>
      <c r="E28" s="17"/>
      <c r="F28" s="17"/>
      <c r="G28" s="17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5" t="s">
        <v>2</v>
      </c>
      <c r="C31" s="25" t="s">
        <v>3</v>
      </c>
      <c r="D31" s="25" t="s">
        <v>61</v>
      </c>
      <c r="E31" s="72" t="s">
        <v>4</v>
      </c>
      <c r="F31" s="72"/>
      <c r="G31" s="72" t="s">
        <v>5</v>
      </c>
      <c r="H31" s="73"/>
      <c r="I31" s="25" t="s">
        <v>62</v>
      </c>
      <c r="J31" s="25" t="s">
        <v>63</v>
      </c>
      <c r="L31" s="44" t="s">
        <v>101</v>
      </c>
      <c r="M31" s="44" t="s">
        <v>102</v>
      </c>
    </row>
    <row r="32" spans="2:15" ht="16.5" x14ac:dyDescent="0.3">
      <c r="B32" s="22">
        <v>1</v>
      </c>
      <c r="C32" s="22" t="s">
        <v>64</v>
      </c>
      <c r="D32" s="40">
        <v>16.45</v>
      </c>
      <c r="E32" s="56" t="s">
        <v>90</v>
      </c>
      <c r="F32" s="56"/>
      <c r="G32" s="56" t="s">
        <v>92</v>
      </c>
      <c r="H32" s="57"/>
      <c r="I32" s="23">
        <v>8</v>
      </c>
      <c r="J32" s="22" t="s">
        <v>75</v>
      </c>
      <c r="L32" s="42">
        <v>15.39</v>
      </c>
      <c r="M32" s="45">
        <f>D32-L32</f>
        <v>1.0599999999999987</v>
      </c>
      <c r="N32" s="43"/>
      <c r="O32" s="43"/>
    </row>
    <row r="33" spans="2:16" ht="16.5" x14ac:dyDescent="0.3">
      <c r="B33" s="22">
        <v>1</v>
      </c>
      <c r="C33" s="22" t="s">
        <v>65</v>
      </c>
      <c r="D33" s="40">
        <v>15.42</v>
      </c>
      <c r="E33" s="56" t="s">
        <v>92</v>
      </c>
      <c r="F33" s="57"/>
      <c r="G33" s="56" t="s">
        <v>90</v>
      </c>
      <c r="H33" s="56"/>
      <c r="I33" s="23">
        <v>8</v>
      </c>
      <c r="J33" s="22" t="s">
        <v>75</v>
      </c>
      <c r="L33" s="42">
        <v>14.45</v>
      </c>
      <c r="M33" s="45">
        <f>D33-L33</f>
        <v>0.97000000000000064</v>
      </c>
      <c r="N33" s="43"/>
      <c r="O33" s="43"/>
    </row>
    <row r="34" spans="2:16" ht="16.5" x14ac:dyDescent="0.3">
      <c r="B34" s="22">
        <v>2</v>
      </c>
      <c r="C34" s="22" t="s">
        <v>64</v>
      </c>
      <c r="D34" s="40">
        <v>17.2</v>
      </c>
      <c r="E34" s="56" t="s">
        <v>91</v>
      </c>
      <c r="F34" s="56"/>
      <c r="G34" s="56" t="s">
        <v>86</v>
      </c>
      <c r="H34" s="57"/>
      <c r="I34" s="23">
        <v>10</v>
      </c>
      <c r="J34" s="22" t="s">
        <v>75</v>
      </c>
      <c r="L34" s="42">
        <v>17.2</v>
      </c>
      <c r="M34" s="46">
        <f>D34-L34</f>
        <v>0</v>
      </c>
      <c r="N34" s="43"/>
      <c r="O34" s="43"/>
    </row>
    <row r="35" spans="2:16" ht="16.5" x14ac:dyDescent="0.3">
      <c r="B35" s="22">
        <v>2</v>
      </c>
      <c r="C35" s="22" t="s">
        <v>65</v>
      </c>
      <c r="D35" s="40">
        <v>17.41</v>
      </c>
      <c r="E35" s="56" t="s">
        <v>86</v>
      </c>
      <c r="F35" s="57"/>
      <c r="G35" s="56" t="s">
        <v>91</v>
      </c>
      <c r="H35" s="56"/>
      <c r="I35" s="23">
        <v>10</v>
      </c>
      <c r="J35" s="22" t="s">
        <v>75</v>
      </c>
      <c r="L35" s="42">
        <v>17.41</v>
      </c>
      <c r="M35" s="46">
        <f>D35-L35</f>
        <v>0</v>
      </c>
      <c r="N35" s="43"/>
      <c r="O35" s="43"/>
    </row>
    <row r="36" spans="2:16" ht="16.5" x14ac:dyDescent="0.3">
      <c r="B36" s="22" t="s">
        <v>80</v>
      </c>
      <c r="C36" s="22" t="s">
        <v>65</v>
      </c>
      <c r="D36" s="40">
        <v>17.95</v>
      </c>
      <c r="E36" s="56" t="s">
        <v>85</v>
      </c>
      <c r="F36" s="57"/>
      <c r="G36" s="56" t="s">
        <v>91</v>
      </c>
      <c r="H36" s="56"/>
      <c r="I36" s="23">
        <v>11</v>
      </c>
      <c r="J36" s="22" t="s">
        <v>75</v>
      </c>
      <c r="L36" s="42">
        <v>17.95</v>
      </c>
      <c r="M36" s="46">
        <f>D36-L36</f>
        <v>0</v>
      </c>
      <c r="N36" s="43"/>
      <c r="O36" s="43"/>
    </row>
    <row r="37" spans="2:16" ht="16.5" x14ac:dyDescent="0.3">
      <c r="B37" s="22" t="s">
        <v>95</v>
      </c>
      <c r="C37" s="22" t="s">
        <v>64</v>
      </c>
      <c r="D37" s="40">
        <v>17.16</v>
      </c>
      <c r="E37" s="57" t="s">
        <v>91</v>
      </c>
      <c r="F37" s="58"/>
      <c r="G37" s="57" t="s">
        <v>86</v>
      </c>
      <c r="H37" s="58"/>
      <c r="I37" s="23">
        <v>15</v>
      </c>
      <c r="J37" s="22" t="s">
        <v>75</v>
      </c>
      <c r="L37" s="42">
        <v>17.16</v>
      </c>
      <c r="M37" s="46">
        <f>D37-L37</f>
        <v>0</v>
      </c>
      <c r="N37" s="43"/>
      <c r="O37" s="43"/>
    </row>
    <row r="38" spans="2:16" ht="16.5" x14ac:dyDescent="0.3">
      <c r="B38" s="22" t="s">
        <v>95</v>
      </c>
      <c r="C38" s="22" t="s">
        <v>65</v>
      </c>
      <c r="D38" s="40">
        <v>17.350000000000001</v>
      </c>
      <c r="E38" s="57" t="s">
        <v>86</v>
      </c>
      <c r="F38" s="58"/>
      <c r="G38" s="57" t="s">
        <v>91</v>
      </c>
      <c r="H38" s="58"/>
      <c r="I38" s="23">
        <v>15</v>
      </c>
      <c r="J38" s="22" t="s">
        <v>75</v>
      </c>
      <c r="L38" s="42">
        <v>17.350000000000001</v>
      </c>
      <c r="M38" s="46">
        <f>D38-L38</f>
        <v>0</v>
      </c>
      <c r="N38" s="43"/>
      <c r="O38" s="43"/>
    </row>
    <row r="39" spans="2:16" ht="16.5" x14ac:dyDescent="0.3">
      <c r="B39" s="22">
        <v>4</v>
      </c>
      <c r="C39" s="22" t="s">
        <v>64</v>
      </c>
      <c r="D39" s="40">
        <v>13.97</v>
      </c>
      <c r="E39" s="74" t="s">
        <v>94</v>
      </c>
      <c r="F39" s="75"/>
      <c r="G39" s="57" t="s">
        <v>92</v>
      </c>
      <c r="H39" s="58"/>
      <c r="I39" s="23">
        <v>17</v>
      </c>
      <c r="J39" s="22" t="s">
        <v>75</v>
      </c>
      <c r="L39" s="42">
        <v>13.97</v>
      </c>
      <c r="M39" s="46">
        <f>D39-L39</f>
        <v>0</v>
      </c>
      <c r="N39" s="43"/>
      <c r="O39" s="43"/>
    </row>
    <row r="40" spans="2:16" ht="16.5" x14ac:dyDescent="0.3">
      <c r="B40" s="22">
        <v>4</v>
      </c>
      <c r="C40" s="22" t="s">
        <v>65</v>
      </c>
      <c r="D40" s="40">
        <v>13.45</v>
      </c>
      <c r="E40" s="57" t="s">
        <v>92</v>
      </c>
      <c r="F40" s="58"/>
      <c r="G40" s="74" t="s">
        <v>94</v>
      </c>
      <c r="H40" s="75"/>
      <c r="I40" s="23">
        <v>17</v>
      </c>
      <c r="J40" s="22" t="s">
        <v>75</v>
      </c>
      <c r="L40" s="42">
        <v>13.45</v>
      </c>
      <c r="M40" s="46">
        <f>D40-L40</f>
        <v>0</v>
      </c>
      <c r="N40" s="43"/>
      <c r="O40" s="43"/>
    </row>
    <row r="41" spans="2:16" ht="16.5" x14ac:dyDescent="0.3">
      <c r="B41" s="22">
        <v>6</v>
      </c>
      <c r="C41" s="22" t="s">
        <v>64</v>
      </c>
      <c r="D41" s="40">
        <v>14.25</v>
      </c>
      <c r="E41" s="56" t="s">
        <v>90</v>
      </c>
      <c r="F41" s="56"/>
      <c r="G41" s="57" t="s">
        <v>92</v>
      </c>
      <c r="H41" s="58"/>
      <c r="I41" s="23">
        <v>12</v>
      </c>
      <c r="J41" s="22" t="s">
        <v>75</v>
      </c>
      <c r="L41" s="42">
        <v>14.25</v>
      </c>
      <c r="M41" s="46">
        <f>D41-L41</f>
        <v>0</v>
      </c>
      <c r="N41" s="43"/>
      <c r="O41" s="43"/>
    </row>
    <row r="42" spans="2:16" ht="16.5" x14ac:dyDescent="0.3">
      <c r="B42" s="22">
        <v>6</v>
      </c>
      <c r="C42" s="22" t="s">
        <v>65</v>
      </c>
      <c r="D42" s="40">
        <v>13.15</v>
      </c>
      <c r="E42" s="56" t="s">
        <v>92</v>
      </c>
      <c r="F42" s="57"/>
      <c r="G42" s="56" t="s">
        <v>90</v>
      </c>
      <c r="H42" s="56"/>
      <c r="I42" s="23">
        <v>12</v>
      </c>
      <c r="J42" s="22" t="s">
        <v>75</v>
      </c>
      <c r="L42" s="42">
        <v>13.15</v>
      </c>
      <c r="M42" s="46">
        <f>D42-L42</f>
        <v>0</v>
      </c>
      <c r="N42" s="43"/>
      <c r="O42" s="43"/>
    </row>
    <row r="43" spans="2:16" ht="16.5" x14ac:dyDescent="0.3">
      <c r="B43" s="22" t="s">
        <v>81</v>
      </c>
      <c r="C43" s="22" t="s">
        <v>64</v>
      </c>
      <c r="D43" s="40">
        <v>14.94</v>
      </c>
      <c r="E43" s="56" t="s">
        <v>90</v>
      </c>
      <c r="F43" s="56"/>
      <c r="G43" s="56" t="s">
        <v>85</v>
      </c>
      <c r="H43" s="57"/>
      <c r="I43" s="23">
        <v>13</v>
      </c>
      <c r="J43" s="22" t="s">
        <v>75</v>
      </c>
      <c r="L43" s="42">
        <v>14.94</v>
      </c>
      <c r="M43" s="46">
        <f>D43-L43</f>
        <v>0</v>
      </c>
      <c r="N43" s="43"/>
      <c r="O43" s="43"/>
    </row>
    <row r="44" spans="2:16" ht="16.5" x14ac:dyDescent="0.3">
      <c r="B44" s="22" t="s">
        <v>81</v>
      </c>
      <c r="C44" s="22" t="s">
        <v>65</v>
      </c>
      <c r="D44" s="40">
        <v>15.6</v>
      </c>
      <c r="E44" s="56" t="s">
        <v>85</v>
      </c>
      <c r="F44" s="57"/>
      <c r="G44" s="56" t="s">
        <v>90</v>
      </c>
      <c r="H44" s="56"/>
      <c r="I44" s="23">
        <v>13</v>
      </c>
      <c r="J44" s="22" t="s">
        <v>75</v>
      </c>
      <c r="L44" s="42">
        <v>15.6</v>
      </c>
      <c r="M44" s="46">
        <f>D44-L44</f>
        <v>0</v>
      </c>
      <c r="N44" s="43"/>
      <c r="O44" s="43"/>
    </row>
    <row r="45" spans="2:16" ht="16.5" x14ac:dyDescent="0.3">
      <c r="B45" s="22" t="s">
        <v>96</v>
      </c>
      <c r="C45" s="22" t="s">
        <v>65</v>
      </c>
      <c r="D45" s="40">
        <v>13.15</v>
      </c>
      <c r="E45" s="57" t="s">
        <v>92</v>
      </c>
      <c r="F45" s="58"/>
      <c r="G45" s="57" t="s">
        <v>88</v>
      </c>
      <c r="H45" s="58"/>
      <c r="I45" s="23">
        <v>18</v>
      </c>
      <c r="J45" s="22" t="s">
        <v>75</v>
      </c>
      <c r="L45" s="42">
        <v>13.15</v>
      </c>
      <c r="M45" s="46">
        <f>D45-L45</f>
        <v>0</v>
      </c>
      <c r="N45" s="43"/>
      <c r="O45" s="43"/>
    </row>
    <row r="46" spans="2:16" ht="16.5" x14ac:dyDescent="0.3">
      <c r="B46" s="22">
        <v>8</v>
      </c>
      <c r="C46" s="22" t="s">
        <v>64</v>
      </c>
      <c r="D46" s="40">
        <v>15.09</v>
      </c>
      <c r="E46" s="56" t="s">
        <v>90</v>
      </c>
      <c r="F46" s="56"/>
      <c r="G46" s="57" t="s">
        <v>92</v>
      </c>
      <c r="H46" s="58"/>
      <c r="I46" s="23">
        <v>14</v>
      </c>
      <c r="J46" s="22" t="s">
        <v>75</v>
      </c>
      <c r="L46" s="42">
        <v>15.03</v>
      </c>
      <c r="M46" s="45">
        <f>D46-L46</f>
        <v>6.0000000000000497E-2</v>
      </c>
      <c r="N46" s="43"/>
      <c r="O46" s="43"/>
    </row>
    <row r="47" spans="2:16" ht="16.5" x14ac:dyDescent="0.3">
      <c r="B47" s="22">
        <v>8</v>
      </c>
      <c r="C47" s="22" t="s">
        <v>65</v>
      </c>
      <c r="D47" s="40">
        <v>14.22</v>
      </c>
      <c r="E47" s="57" t="s">
        <v>92</v>
      </c>
      <c r="F47" s="58"/>
      <c r="G47" s="56" t="s">
        <v>90</v>
      </c>
      <c r="H47" s="56"/>
      <c r="I47" s="23">
        <v>14</v>
      </c>
      <c r="J47" s="22" t="s">
        <v>75</v>
      </c>
      <c r="L47" s="42">
        <v>14.17</v>
      </c>
      <c r="M47" s="45">
        <f>D47-L47</f>
        <v>5.0000000000000711E-2</v>
      </c>
      <c r="N47" s="43"/>
      <c r="O47" s="43"/>
    </row>
    <row r="48" spans="2:16" x14ac:dyDescent="0.25">
      <c r="D48" s="15"/>
      <c r="O48" s="15"/>
      <c r="P48" s="15"/>
    </row>
    <row r="49" spans="15:16" x14ac:dyDescent="0.25">
      <c r="O49" s="15"/>
      <c r="P49" s="15"/>
    </row>
  </sheetData>
  <mergeCells count="65">
    <mergeCell ref="E46:F46"/>
    <mergeCell ref="G46:H46"/>
    <mergeCell ref="E47:F47"/>
    <mergeCell ref="G47:H47"/>
    <mergeCell ref="E45:F45"/>
    <mergeCell ref="G45:H45"/>
    <mergeCell ref="E43:F43"/>
    <mergeCell ref="G43:H43"/>
    <mergeCell ref="E44:F44"/>
    <mergeCell ref="G44:H44"/>
    <mergeCell ref="E39:F39"/>
    <mergeCell ref="G39:H39"/>
    <mergeCell ref="E41:F41"/>
    <mergeCell ref="G41:H41"/>
    <mergeCell ref="E42:F42"/>
    <mergeCell ref="G42:H42"/>
    <mergeCell ref="E38:F38"/>
    <mergeCell ref="G38:H38"/>
    <mergeCell ref="E40:F40"/>
    <mergeCell ref="G40:H40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7:F37"/>
    <mergeCell ref="G37:H37"/>
    <mergeCell ref="E34:F34"/>
    <mergeCell ref="G34:H34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H41:H44 F41:F44 F32:F36 H32:H36 E32:E45 G32:G45 E46:H47"/>
    <dataValidation allowBlank="1" showInputMessage="1" showErrorMessage="1" prompt="Nombre de fantasía del servicio" sqref="I31:I47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90" zoomScaleNormal="90" workbookViewId="0">
      <selection activeCell="E34" sqref="E3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6" t="str">
        <f>"PROGRAMA DE OPERACIÓN DEL SERVICIO ("&amp;B7&amp;" - "&amp;C7&amp;")"</f>
        <v>PROGRAMA DE OPERACIÓN DEL SERVICIO (1 -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1</v>
      </c>
      <c r="C7" s="27" t="s">
        <v>0</v>
      </c>
      <c r="D7" s="27" t="str">
        <f>'Operador PA'!E32</f>
        <v>Archipiélago de Chiloé</v>
      </c>
      <c r="E7" s="27" t="str">
        <f>'Operador PA'!G32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 t="s">
        <v>76</v>
      </c>
      <c r="E21" s="32">
        <v>0</v>
      </c>
    </row>
    <row r="22" spans="2:5" ht="15.75" x14ac:dyDescent="0.25">
      <c r="B22" s="33">
        <v>9</v>
      </c>
      <c r="C22" s="34" t="s">
        <v>22</v>
      </c>
      <c r="D22" s="35" t="s">
        <v>77</v>
      </c>
      <c r="E22" s="36">
        <v>0</v>
      </c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 t="s">
        <v>76</v>
      </c>
      <c r="E32" s="36">
        <v>0</v>
      </c>
    </row>
    <row r="33" spans="2:12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12" ht="15.75" x14ac:dyDescent="0.25">
      <c r="B34" s="33">
        <v>21</v>
      </c>
      <c r="C34" s="34" t="s">
        <v>67</v>
      </c>
      <c r="D34" s="35"/>
      <c r="E34" s="36"/>
      <c r="L34" t="s">
        <v>87</v>
      </c>
    </row>
    <row r="35" spans="2:12" ht="15.75" x14ac:dyDescent="0.25">
      <c r="B35" s="29">
        <v>22</v>
      </c>
      <c r="C35" s="30" t="s">
        <v>68</v>
      </c>
      <c r="D35" s="31"/>
      <c r="E35" s="32"/>
    </row>
    <row r="36" spans="2:12" ht="15.75" x14ac:dyDescent="0.25">
      <c r="B36" s="33">
        <v>23</v>
      </c>
      <c r="C36" s="34" t="s">
        <v>69</v>
      </c>
      <c r="D36" s="35"/>
      <c r="E36" s="36"/>
    </row>
    <row r="37" spans="2:12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3" priority="2">
      <formula>D7=""</formula>
    </cfRule>
  </conditionalFormatting>
  <conditionalFormatting sqref="E7">
    <cfRule type="expression" dxfId="32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33" sqref="E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6" t="str">
        <f>"PROGRAMA DE OPERACIÓN DEL SERVICIO ("&amp;B7&amp;" - "&amp;C7&amp;")"</f>
        <v>PROGRAMA DE OPERACIÓN DEL SERVICIO (1 -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1</v>
      </c>
      <c r="C7" s="27" t="s">
        <v>66</v>
      </c>
      <c r="D7" s="27" t="str">
        <f>'Operador PA'!E33</f>
        <v>Hospital Regional</v>
      </c>
      <c r="E7" s="27" t="str">
        <f>'Operador PA'!G33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 t="s">
        <v>77</v>
      </c>
      <c r="E22" s="36">
        <v>0</v>
      </c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4" sqref="E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6" t="str">
        <f>"PROGRAMA DE OPERACIÓN DEL SERVICIO ("&amp;B7&amp;" - "&amp;C7&amp;")"</f>
        <v>PROGRAMA DE OPERACIÓN DEL SERVICIO (2 -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2</v>
      </c>
      <c r="C7" s="27" t="s">
        <v>0</v>
      </c>
      <c r="D7" s="27" t="str">
        <f>'Operador PA'!E34</f>
        <v>Villa Nelda Panicucci</v>
      </c>
      <c r="E7" s="27" t="str">
        <f>'Operador PA'!G34</f>
        <v>Zona Franca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I40" sqref="I40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6" t="str">
        <f>"PROGRAMA DE OPERACIÓN DEL SERVICIO ("&amp;B7&amp;" - "&amp;C7&amp;")"</f>
        <v>PROGRAMA DE OPERACIÓN DEL SERVICIO (2 -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x14ac:dyDescent="0.25">
      <c r="B7" s="27">
        <v>2</v>
      </c>
      <c r="C7" s="27" t="s">
        <v>66</v>
      </c>
      <c r="D7" s="27" t="str">
        <f>'Operador PA'!E35</f>
        <v>Zona Franca</v>
      </c>
      <c r="E7" s="27" t="str">
        <f>'Operador PA'!G35</f>
        <v>Villa Nelda Panicucci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37" sqref="E37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6" t="str">
        <f>"PROGRAMA DE OPERACIÓN DEL SERVICIO ("&amp;B7&amp;" - "&amp;C7&amp;")"</f>
        <v>PROGRAMA DE OPERACIÓN DEL SERVICIO (2VN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 t="s">
        <v>80</v>
      </c>
      <c r="C7" s="27" t="s">
        <v>66</v>
      </c>
      <c r="D7" s="27" t="str">
        <f>'Operador PA'!E36</f>
        <v>Universidad de Magallanes</v>
      </c>
      <c r="E7" s="27" t="str">
        <f>'Operador PA'!G36</f>
        <v>Villa Nelda Panicucci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 t="s">
        <v>78</v>
      </c>
      <c r="E36" s="36">
        <v>0</v>
      </c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N28" sqref="N2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(2V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 t="s">
        <v>95</v>
      </c>
      <c r="C7" s="27" t="s">
        <v>0</v>
      </c>
      <c r="D7" s="27" t="str">
        <f>'Operador PA'!E37</f>
        <v>Villa Nelda Panicucci</v>
      </c>
      <c r="E7" s="27" t="str">
        <f>'Operador PA'!G37</f>
        <v>Zona Franca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0" sqref="E30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(2V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 t="s">
        <v>95</v>
      </c>
      <c r="C7" s="27" t="s">
        <v>66</v>
      </c>
      <c r="D7" s="27" t="str">
        <f>'Operador PA'!E38</f>
        <v>Zona Franca</v>
      </c>
      <c r="E7" s="27" t="str">
        <f>'Operador PA'!G38</f>
        <v>Villa Nelda Panicucci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70" zoomScaleNormal="70" workbookViewId="0">
      <selection activeCell="E36" sqref="E36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(4 -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4</v>
      </c>
      <c r="C7" s="27" t="s">
        <v>0</v>
      </c>
      <c r="D7" s="27" t="str">
        <f>'Operador PA'!E39</f>
        <v>Coronel Mardones</v>
      </c>
      <c r="E7" s="27" t="str">
        <f>'Operador PA'!G39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 t="s">
        <v>78</v>
      </c>
      <c r="E13" s="32">
        <v>0</v>
      </c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 t="s">
        <v>76</v>
      </c>
      <c r="E21" s="32">
        <v>0</v>
      </c>
    </row>
    <row r="22" spans="2:5" ht="15.75" x14ac:dyDescent="0.25">
      <c r="B22" s="33">
        <v>9</v>
      </c>
      <c r="C22" s="34" t="s">
        <v>22</v>
      </c>
      <c r="D22" s="35" t="s">
        <v>77</v>
      </c>
      <c r="E22" s="36">
        <v>0</v>
      </c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 t="s">
        <v>76</v>
      </c>
      <c r="E32" s="41">
        <v>0</v>
      </c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 t="s">
        <v>78</v>
      </c>
      <c r="E34" s="36">
        <v>0</v>
      </c>
    </row>
    <row r="35" spans="2:5" ht="15.75" x14ac:dyDescent="0.25">
      <c r="B35" s="29">
        <v>22</v>
      </c>
      <c r="C35" s="30" t="s">
        <v>68</v>
      </c>
      <c r="D35" s="31" t="s">
        <v>78</v>
      </c>
      <c r="E35" s="32">
        <v>0</v>
      </c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M22" sqref="M22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(4 -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4</v>
      </c>
      <c r="C7" s="27" t="s">
        <v>66</v>
      </c>
      <c r="D7" s="27" t="str">
        <f>'Operador PA'!E40</f>
        <v>Hospital Regional</v>
      </c>
      <c r="E7" s="27" t="str">
        <f>'Operador PA'!G40</f>
        <v>Coronel Mardones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 t="s">
        <v>78</v>
      </c>
      <c r="E13" s="32">
        <v>0</v>
      </c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 t="s">
        <v>77</v>
      </c>
      <c r="E22" s="36">
        <v>0</v>
      </c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 t="s">
        <v>76</v>
      </c>
      <c r="E32" s="41">
        <v>0</v>
      </c>
    </row>
    <row r="33" spans="2:5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 t="s">
        <v>78</v>
      </c>
      <c r="E35" s="32">
        <v>0</v>
      </c>
    </row>
    <row r="36" spans="2:5" ht="15.75" x14ac:dyDescent="0.25">
      <c r="B36" s="33">
        <v>23</v>
      </c>
      <c r="C36" s="34" t="s">
        <v>69</v>
      </c>
      <c r="D36" s="35" t="s">
        <v>78</v>
      </c>
      <c r="E36" s="36">
        <v>0</v>
      </c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34" sqref="E34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6</v>
      </c>
      <c r="C7" s="27" t="s">
        <v>0</v>
      </c>
      <c r="D7" s="27" t="str">
        <f>'Operador PA'!E41</f>
        <v>Archipiélago de Chiloé</v>
      </c>
      <c r="E7" s="27" t="str">
        <f>'Operador PA'!G41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 t="s">
        <v>76</v>
      </c>
      <c r="E21" s="32">
        <v>0</v>
      </c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30" sqref="E30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6" t="str">
        <f>"PROGRAMA DE OPERACIÓN DEL SERVICIO ("&amp;B7&amp;" - "&amp;C7&amp;")"</f>
        <v>PROGRAMA DE OPERACIÓN DEL SERVICIO (6 -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6</v>
      </c>
      <c r="C7" s="27" t="s">
        <v>66</v>
      </c>
      <c r="D7" s="27" t="str">
        <f>'Operador PA'!E42</f>
        <v>Hospital Regional</v>
      </c>
      <c r="E7" s="27" t="str">
        <f>'Operador PA'!G42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 t="s">
        <v>77</v>
      </c>
      <c r="E22" s="36">
        <v>0</v>
      </c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G36" sqref="G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 t="s">
        <v>81</v>
      </c>
      <c r="C7" s="27" t="s">
        <v>0</v>
      </c>
      <c r="D7" s="27" t="str">
        <f>'Operador PA'!E43</f>
        <v>Archipiélago de Chiloé</v>
      </c>
      <c r="E7" s="27" t="str">
        <f>'Operador PA'!G43</f>
        <v>Universidad de Magallanes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 t="s">
        <v>78</v>
      </c>
      <c r="E35" s="32">
        <v>0</v>
      </c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70" zoomScaleNormal="70" workbookViewId="0">
      <selection activeCell="E37" sqref="E37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 t="s">
        <v>81</v>
      </c>
      <c r="C7" s="27" t="s">
        <v>66</v>
      </c>
      <c r="D7" s="27" t="str">
        <f>'Operador PA'!E44</f>
        <v>Universidad de Magallanes</v>
      </c>
      <c r="E7" s="27" t="str">
        <f>'Operador PA'!G44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 t="s">
        <v>78</v>
      </c>
      <c r="E36" s="41">
        <v>0</v>
      </c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E27" sqref="E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45" x14ac:dyDescent="0.25">
      <c r="B7" s="27" t="s">
        <v>96</v>
      </c>
      <c r="C7" s="27" t="s">
        <v>66</v>
      </c>
      <c r="D7" s="27" t="str">
        <f>'Operador PA'!E45</f>
        <v>Hospital Regional</v>
      </c>
      <c r="E7" s="27" t="str">
        <f>'Operador PA'!G45</f>
        <v>Huillinco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6">
    <cfRule type="expression" dxfId="7" priority="6">
      <formula>D6=""</formula>
    </cfRule>
  </conditionalFormatting>
  <conditionalFormatting sqref="E6">
    <cfRule type="expression" dxfId="6" priority="5">
      <formula>E6=""</formula>
    </cfRule>
  </conditionalFormatting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M30" sqref="M30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6" t="str">
        <f>"PROGRAMA DE OPERACIÓN DEL SERVICIO ("&amp;B7&amp;" - "&amp;C7&amp;")"</f>
        <v>PROGRAMA DE OPERACIÓN DEL SERVICIO (8 - IDA)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0</v>
      </c>
      <c r="D7" s="27" t="str">
        <f>'Operador PA'!E46</f>
        <v>Archipiélago de Chiloé</v>
      </c>
      <c r="E7" s="27" t="str">
        <f>'Operador PA'!G46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 t="s">
        <v>78</v>
      </c>
      <c r="E13" s="32">
        <v>0</v>
      </c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 t="s">
        <v>76</v>
      </c>
      <c r="E21" s="39">
        <v>0</v>
      </c>
    </row>
    <row r="22" spans="2:5" ht="15.75" x14ac:dyDescent="0.25">
      <c r="B22" s="33">
        <v>9</v>
      </c>
      <c r="C22" s="34" t="s">
        <v>22</v>
      </c>
      <c r="D22" s="35" t="s">
        <v>77</v>
      </c>
      <c r="E22" s="36">
        <v>0</v>
      </c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 t="s">
        <v>77</v>
      </c>
      <c r="E24" s="36">
        <v>0</v>
      </c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5" ht="15.75" x14ac:dyDescent="0.25">
      <c r="B34" s="33">
        <v>21</v>
      </c>
      <c r="C34" s="34" t="s">
        <v>67</v>
      </c>
      <c r="D34" s="35" t="s">
        <v>78</v>
      </c>
      <c r="E34" s="36">
        <v>0</v>
      </c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K23" sqref="K22:K23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(8 -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66</v>
      </c>
      <c r="D7" s="27" t="str">
        <f>'Operador PA'!E47</f>
        <v>Hospital Regional</v>
      </c>
      <c r="E7" s="27" t="str">
        <f>'Operador PA'!G47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7" t="s">
        <v>8</v>
      </c>
      <c r="C11" s="77" t="s">
        <v>9</v>
      </c>
      <c r="D11" s="79">
        <f>+'Operador PA'!D13</f>
        <v>43285</v>
      </c>
      <c r="E11" s="78"/>
    </row>
    <row r="12" spans="2:9" ht="30" x14ac:dyDescent="0.25">
      <c r="B12" s="77"/>
      <c r="C12" s="77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 t="s">
        <v>78</v>
      </c>
      <c r="E13" s="32">
        <v>0</v>
      </c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 t="s">
        <v>76</v>
      </c>
      <c r="E20" s="36">
        <v>0</v>
      </c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 t="s">
        <v>77</v>
      </c>
      <c r="E23" s="32">
        <v>0</v>
      </c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 t="s">
        <v>76</v>
      </c>
      <c r="E25" s="32">
        <v>0</v>
      </c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 t="s">
        <v>76</v>
      </c>
      <c r="E32" s="36">
        <v>0</v>
      </c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 t="s">
        <v>78</v>
      </c>
      <c r="E36" s="36">
        <v>0</v>
      </c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TAPA</vt:lpstr>
      <vt:lpstr>Operador PA</vt:lpstr>
      <vt:lpstr>1-I</vt:lpstr>
      <vt:lpstr>1-R</vt:lpstr>
      <vt:lpstr>2-I</vt:lpstr>
      <vt:lpstr>2-R</vt:lpstr>
      <vt:lpstr>2VN-R</vt:lpstr>
      <vt:lpstr>2V-I</vt:lpstr>
      <vt:lpstr>2V-R</vt:lpstr>
      <vt:lpstr>4-I</vt:lpstr>
      <vt:lpstr>4-R</vt:lpstr>
      <vt:lpstr>6-I</vt:lpstr>
      <vt:lpstr>6-R</vt:lpstr>
      <vt:lpstr>6VN-I</vt:lpstr>
      <vt:lpstr>6VN-R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2018-07-18T13:23:58Z</dcterms:modified>
</cp:coreProperties>
</file>